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0701718 HOSP E.S.E DEL LIBANO TOLIMA\"/>
    </mc:Choice>
  </mc:AlternateContent>
  <xr:revisionPtr revIDLastSave="0" documentId="13_ncr:1_{05128819-F268-4DD2-9058-81DC760E61E5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24" i="4" s="1"/>
  <c r="H18" i="4"/>
  <c r="H17" i="4" s="1"/>
  <c r="I17" i="4"/>
  <c r="C17" i="4"/>
  <c r="I30" i="3"/>
  <c r="H30" i="3"/>
  <c r="I28" i="3"/>
  <c r="H28" i="3"/>
  <c r="I25" i="3"/>
  <c r="H25" i="3"/>
  <c r="H32" i="3" s="1"/>
  <c r="H33" i="3" s="1"/>
  <c r="C12" i="4"/>
  <c r="C11" i="4"/>
  <c r="C9" i="4"/>
  <c r="I32" i="3" l="1"/>
  <c r="I33" i="3" s="1"/>
  <c r="H24" i="4"/>
  <c r="O2" i="2"/>
  <c r="AR1" i="2"/>
  <c r="AQ1" i="2"/>
  <c r="AP1" i="2"/>
  <c r="AO1" i="2"/>
  <c r="AN1" i="2"/>
  <c r="AM1" i="2"/>
  <c r="AL1" i="2"/>
  <c r="AK1" i="2"/>
  <c r="AJ1" i="2"/>
  <c r="AI1" i="2"/>
  <c r="AB1" i="2"/>
  <c r="Z1" i="2"/>
  <c r="Y1" i="2"/>
  <c r="P1" i="2"/>
  <c r="J1" i="2"/>
  <c r="I1" i="2"/>
  <c r="H11" i="1"/>
  <c r="G11" i="1"/>
  <c r="N1" i="2" l="1"/>
</calcChain>
</file>

<file path=xl/sharedStrings.xml><?xml version="1.0" encoding="utf-8"?>
<sst xmlns="http://schemas.openxmlformats.org/spreadsheetml/2006/main" count="167" uniqueCount="130">
  <si>
    <t>INFORME FACTURA POR DETALLE</t>
  </si>
  <si>
    <t xml:space="preserve">Entidad:  CAJA DE COMPENSACION FENALCO DEL VALLE    </t>
  </si>
  <si>
    <t>NIT</t>
  </si>
  <si>
    <t>NOMBRE DE LA ENTIDAD</t>
  </si>
  <si>
    <t>PREFIJO</t>
  </si>
  <si>
    <t>HRL</t>
  </si>
  <si>
    <t>HOSPITAL REGIONAL ALFONSO JARAMILLO SALZAR E.S.E</t>
  </si>
  <si>
    <t>VALOR INICIAL FACTURA</t>
  </si>
  <si>
    <t>FECHA DE RADICADO</t>
  </si>
  <si>
    <t>TOTAL CUENTAS POR COBRAR</t>
  </si>
  <si>
    <t>Nro DE FACTURA</t>
  </si>
  <si>
    <t>FECHA FACTURA</t>
  </si>
  <si>
    <t>TIPO DE CONTRATO</t>
  </si>
  <si>
    <t>EVENTO</t>
  </si>
  <si>
    <t>SEDE / CUIDAD</t>
  </si>
  <si>
    <t>LÍBANO TOLIMA</t>
  </si>
  <si>
    <t>TIPO DE PRESTACIÓN</t>
  </si>
  <si>
    <t>URGENCIAS</t>
  </si>
  <si>
    <t>SALDO FACTURA</t>
  </si>
  <si>
    <t>Pdte x radicar</t>
  </si>
  <si>
    <t>HRAJ</t>
  </si>
  <si>
    <t>NIT IPS</t>
  </si>
  <si>
    <t>Nombre IPS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</si>
  <si>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</si>
  <si>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</si>
  <si>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</si>
  <si>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</si>
  <si>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</si>
  <si>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</si>
  <si>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</si>
  <si>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</si>
  <si>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</si>
  <si>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</si>
  <si>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</si>
  <si>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</si>
  <si>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</si>
  <si>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</si>
  <si>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</si>
  <si>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</si>
  <si>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</si>
  <si>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</si>
  <si>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</si>
  <si>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</si>
  <si>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</si>
  <si>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</si>
  <si>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</si>
  <si>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</si>
  <si>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</si>
  <si>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Observacion glosa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</si>
  <si>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</si>
  <si>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</si>
  <si>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</si>
  <si>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</si>
  <si>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</si>
  <si>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</si>
  <si>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</si>
  <si>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</si>
  <si>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</si>
  <si>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</si>
  <si>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</si>
  <si>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</si>
  <si>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</si>
  <si>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</si>
  <si>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</si>
  <si>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</si>
  <si>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</si>
  <si>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</si>
  <si>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</si>
  <si>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</si>
  <si>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HOSP REGIONAL ALFONSO JARAMILLO SALZAR E.S.E DEL LIBANO TOLIMA</t>
  </si>
  <si>
    <t>HRL1060269</t>
  </si>
  <si>
    <t>890701718_HRL1060269</t>
  </si>
  <si>
    <t>Factura No Radicada</t>
  </si>
  <si>
    <t>Para Cargar RIPS</t>
  </si>
  <si>
    <t>HRAJ219312</t>
  </si>
  <si>
    <t>890701718_HRAJ219312</t>
  </si>
  <si>
    <t>Factura Pendiente por Programacion de Pago</t>
  </si>
  <si>
    <t>Finalizada</t>
  </si>
  <si>
    <t>Intervenciones individuales para la promoción y el mantenimiento de la salud</t>
  </si>
  <si>
    <t>URG-2023-128</t>
  </si>
  <si>
    <t>HRAJ81333</t>
  </si>
  <si>
    <t>890701718_HRAJ81333</t>
  </si>
  <si>
    <t xml:space="preserve">SE OBJETA 129M02, CANTIDAD 4, LOS DIAS 31 DE OCTUBRE Y 1-2-3, NOVIEMBRE DE 2024 EL DIA 30 DE OCTUBRE VALORADO POR UROLOGIA QUIEN INDICA REMISION PARA MANEJO EN NIVEL III POR HALLAZGOS EN UROTAC. SE EVIDENCIA NOTIFICACION A EPS DE TRAMITE DE REMSION EL DIA 4 DE NOVIEMBRE POR L CUAL SE OBJETAN LO DIAS MENCIONADOS Y LOS CUIDADOS ASOCIADOS A LA ESTANCIA |SE OBJETA 890602, CANTIDAD 4, LOS DIAS 31 DE OCTUBRE Y 1-2-3, NOVIEMBRE DE 2024 EL DIA 30 DE OCTUBRE VALORADO POR UROLOGIA QUIEN INDICA REMISION PARA MANEJO EN NIVEL III POR HALLAZGOS EN UROTAC. SE EVIDENCIA NOTIFICACION A EPS DE TRAMITE DE REMSION EL DIA 4 DE NOVIEMBRE POR L CUAL SE OBJETAN LO DIAS MENCIONADOS Y LOS CUIDADOS ASOCIADOS A LA ESTANCIA </t>
  </si>
  <si>
    <t>GLOSA</t>
  </si>
  <si>
    <t>SE OBJETA 890602, CANTIDAD 4, LOS DIAS 31 DE OCTUBRE Y 1-2-3, NOVIEMBRE DE 2024 EL DIA 30 DE OCTUBRE VALORADO POR UROLOGIA QUIEN INDICA REMISION PARA MANEJO EN NIVEL III POR HALLAZGOS EN UROTAC. SE EVIDENCIA NOTIFICACION A EPS DE TRAMITE DE REMSION EL DIA 4 DE NOVIEMBRE POR L CUAL SE OBJETAN LO DIAS MENCIONADOS Y LOS CUIDADOS ASOCIADOS A LA ESTANCIA</t>
  </si>
  <si>
    <t>PERTINENCIA MEDICA</t>
  </si>
  <si>
    <t>Urgencias</t>
  </si>
  <si>
    <t>PAGO DIRECTO REGIMEN SUBSIDIADO MARZO 2025</t>
  </si>
  <si>
    <t>Factura Parcialmente Cancelada-Glosa Pendiente por Contestar IPS</t>
  </si>
  <si>
    <t>No radicada</t>
  </si>
  <si>
    <t>0-30</t>
  </si>
  <si>
    <t>Corriente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</si>
  <si>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</si>
  <si>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</si>
  <si>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</si>
  <si>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</si>
  <si>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</si>
  <si>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</si>
  <si>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</si>
  <si>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</si>
  <si>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</si>
  <si>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</si>
  <si>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</si>
  <si>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</si>
  <si>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</si>
  <si>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</si>
  <si>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</si>
  <si>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</si>
  <si>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</si>
  <si>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</si>
  <si>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</si>
  <si>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</si>
  <si>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</si>
  <si>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</si>
  <si>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</si>
  <si>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</si>
  <si>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</si>
  <si>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</si>
  <si>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</si>
  <si>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</si>
  <si>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</si>
  <si>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</si>
  <si>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21 2025</t>
  </si>
  <si>
    <t>Señores : HOSP REGIONAL ALFONSO JARAMILLO SALZAR E.S.E DEL LIBANO TOLIMA</t>
  </si>
  <si>
    <t>NIT: 890701718</t>
  </si>
  <si>
    <t>A continuacion me permito remitir nuestra respuesta al estado de cartera presentado en la fecha: 19/06/2025</t>
  </si>
  <si>
    <t>Con Corte al dia: 31/05/2025</t>
  </si>
  <si>
    <t>HOSP REG ALFONSO JARAMILLO SALZAR ESE DEL LIBANO TOLIMA</t>
  </si>
  <si>
    <t>Yudy Viviana Toro Pinilla</t>
  </si>
  <si>
    <t>Técnico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</si>
</sst>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&quot;$&quot;\ #,##0"/>
    <numFmt numFmtId="167" formatCode="_-&quot;€&quot;\ * #,##0_-;\-&quot;€&quot;\ * #,##0_-;_-&quot;€&quot;\ * &quot;-&quot;??_-;_-@_-"/>
    <numFmt numFmtId="168" formatCode="[$-240A]d&quot; de &quot;mmmm&quot; de &quot;yyyy;@"/>
    <numFmt numFmtId="169" formatCode="&quot;$&quot;\ #,##0;[Red]&quot;$&quot;\ #,##0"/>
    <numFmt numFmtId="170" formatCode="[$$-240A]\ #,##0;\-[$$-240A]\ #,#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8"/>
      <name val="Times New Roman"/>
      <family val="1"/>
    </font>
    <font>
      <sz val="10"/>
      <color indexed="8"/>
      <name val="MS Sans Serif"/>
      <family val="2"/>
    </font>
    <font>
      <sz val="12"/>
      <name val="Arial"/>
      <family val="2"/>
    </font>
    <font>
      <b/>
      <sz val="8"/>
      <color indexed="8"/>
      <name val="MS Sans Serif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43" fontId="7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1" xfId="0" applyBorder="1"/>
    <xf numFmtId="14" fontId="0" fillId="0" borderId="1" xfId="0" applyNumberFormat="1" applyBorder="1"/>
    <xf numFmtId="164" fontId="0" fillId="0" borderId="1" xfId="1" applyNumberFormat="1" applyFont="1" applyBorder="1"/>
    <xf numFmtId="4" fontId="5" fillId="0" borderId="1" xfId="2" applyNumberFormat="1" applyFont="1" applyBorder="1" applyAlignment="1">
      <alignment horizontal="center" vertical="center" wrapText="1"/>
    </xf>
    <xf numFmtId="164" fontId="6" fillId="0" borderId="1" xfId="0" applyNumberFormat="1" applyFont="1" applyBorder="1"/>
    <xf numFmtId="14" fontId="0" fillId="0" borderId="4" xfId="0" applyNumberFormat="1" applyBorder="1"/>
    <xf numFmtId="0" fontId="0" fillId="0" borderId="3" xfId="0" applyBorder="1"/>
    <xf numFmtId="1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65" fontId="8" fillId="0" borderId="0" xfId="5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5" applyNumberFormat="1" applyFont="1" applyAlignment="1">
      <alignment horizontal="center" vertical="center"/>
    </xf>
    <xf numFmtId="0" fontId="8" fillId="0" borderId="0" xfId="5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/>
    </xf>
    <xf numFmtId="166" fontId="8" fillId="0" borderId="0" xfId="5" applyNumberFormat="1" applyFont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65" fontId="10" fillId="0" borderId="1" xfId="5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6" fontId="10" fillId="3" borderId="1" xfId="5" applyNumberFormat="1" applyFont="1" applyFill="1" applyBorder="1" applyAlignment="1">
      <alignment horizontal="center" vertical="center" wrapText="1"/>
    </xf>
    <xf numFmtId="0" fontId="10" fillId="3" borderId="1" xfId="5" applyNumberFormat="1" applyFont="1" applyFill="1" applyBorder="1" applyAlignment="1">
      <alignment horizontal="center" vertical="center" wrapText="1"/>
    </xf>
    <xf numFmtId="14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5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67" fontId="10" fillId="2" borderId="1" xfId="5" applyNumberFormat="1" applyFont="1" applyFill="1" applyBorder="1" applyAlignment="1">
      <alignment horizontal="center" vertical="center" wrapText="1"/>
    </xf>
    <xf numFmtId="167" fontId="10" fillId="2" borderId="1" xfId="5" applyNumberFormat="1" applyFont="1" applyFill="1" applyBorder="1" applyAlignment="1">
      <alignment horizontal="center" wrapText="1"/>
    </xf>
    <xf numFmtId="0" fontId="10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/>
    </xf>
    <xf numFmtId="0" fontId="8" fillId="7" borderId="1" xfId="0" applyFont="1" applyFill="1" applyBorder="1" applyAlignment="1" applyProtection="1">
      <alignment horizontal="center" vertical="center"/>
      <protection locked="0"/>
    </xf>
    <xf numFmtId="14" fontId="8" fillId="7" borderId="1" xfId="0" applyNumberFormat="1" applyFont="1" applyFill="1" applyBorder="1" applyAlignment="1">
      <alignment horizontal="center"/>
    </xf>
    <xf numFmtId="165" fontId="8" fillId="7" borderId="1" xfId="5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5" fontId="8" fillId="0" borderId="1" xfId="5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12" fillId="0" borderId="0" xfId="3" applyFont="1"/>
    <xf numFmtId="0" fontId="12" fillId="0" borderId="5" xfId="3" applyFont="1" applyBorder="1" applyAlignment="1">
      <alignment horizontal="centerContinuous"/>
    </xf>
    <xf numFmtId="0" fontId="12" fillId="0" borderId="6" xfId="3" applyFont="1" applyBorder="1" applyAlignment="1">
      <alignment horizontal="centerContinuous"/>
    </xf>
    <xf numFmtId="0" fontId="12" fillId="0" borderId="9" xfId="3" applyFont="1" applyBorder="1" applyAlignment="1">
      <alignment horizontal="centerContinuous"/>
    </xf>
    <xf numFmtId="0" fontId="12" fillId="0" borderId="10" xfId="3" applyFont="1" applyBorder="1" applyAlignment="1">
      <alignment horizontal="centerContinuous"/>
    </xf>
    <xf numFmtId="0" fontId="13" fillId="0" borderId="5" xfId="3" applyFont="1" applyBorder="1" applyAlignment="1">
      <alignment horizontal="centerContinuous" vertical="center"/>
    </xf>
    <xf numFmtId="0" fontId="13" fillId="0" borderId="7" xfId="3" applyFont="1" applyBorder="1" applyAlignment="1">
      <alignment horizontal="centerContinuous" vertical="center"/>
    </xf>
    <xf numFmtId="0" fontId="13" fillId="0" borderId="6" xfId="3" applyFont="1" applyBorder="1" applyAlignment="1">
      <alignment horizontal="centerContinuous" vertical="center"/>
    </xf>
    <xf numFmtId="0" fontId="13" fillId="0" borderId="8" xfId="3" applyFont="1" applyBorder="1" applyAlignment="1">
      <alignment horizontal="centerContinuous" vertical="center"/>
    </xf>
    <xf numFmtId="0" fontId="13" fillId="0" borderId="9" xfId="3" applyFont="1" applyBorder="1" applyAlignment="1">
      <alignment horizontal="centerContinuous" vertical="center"/>
    </xf>
    <xf numFmtId="0" fontId="13" fillId="0" borderId="0" xfId="3" applyFont="1" applyAlignment="1">
      <alignment horizontal="centerContinuous" vertical="center"/>
    </xf>
    <xf numFmtId="0" fontId="13" fillId="0" borderId="15" xfId="3" applyFont="1" applyBorder="1" applyAlignment="1">
      <alignment horizontal="centerContinuous" vertical="center"/>
    </xf>
    <xf numFmtId="0" fontId="12" fillId="0" borderId="11" xfId="3" applyFont="1" applyBorder="1" applyAlignment="1">
      <alignment horizontal="centerContinuous"/>
    </xf>
    <xf numFmtId="0" fontId="12" fillId="0" borderId="13" xfId="3" applyFont="1" applyBorder="1" applyAlignment="1">
      <alignment horizontal="centerContinuous"/>
    </xf>
    <xf numFmtId="0" fontId="13" fillId="0" borderId="11" xfId="3" applyFont="1" applyBorder="1" applyAlignment="1">
      <alignment horizontal="centerContinuous" vertical="center"/>
    </xf>
    <xf numFmtId="0" fontId="13" fillId="0" borderId="12" xfId="3" applyFont="1" applyBorder="1" applyAlignment="1">
      <alignment horizontal="centerContinuous" vertical="center"/>
    </xf>
    <xf numFmtId="0" fontId="13" fillId="0" borderId="13" xfId="3" applyFont="1" applyBorder="1" applyAlignment="1">
      <alignment horizontal="centerContinuous" vertical="center"/>
    </xf>
    <xf numFmtId="0" fontId="13" fillId="0" borderId="14" xfId="3" applyFont="1" applyBorder="1" applyAlignment="1">
      <alignment horizontal="centerContinuous" vertical="center"/>
    </xf>
    <xf numFmtId="0" fontId="12" fillId="0" borderId="9" xfId="3" applyFont="1" applyBorder="1"/>
    <xf numFmtId="0" fontId="12" fillId="0" borderId="10" xfId="3" applyFont="1" applyBorder="1"/>
    <xf numFmtId="0" fontId="13" fillId="0" borderId="0" xfId="3" applyFont="1"/>
    <xf numFmtId="14" fontId="12" fillId="0" borderId="0" xfId="3" applyNumberFormat="1" applyFont="1"/>
    <xf numFmtId="168" fontId="12" fillId="0" borderId="0" xfId="3" applyNumberFormat="1" applyFont="1"/>
    <xf numFmtId="14" fontId="12" fillId="0" borderId="0" xfId="3" applyNumberFormat="1" applyFont="1" applyAlignment="1">
      <alignment horizontal="left"/>
    </xf>
    <xf numFmtId="1" fontId="13" fillId="0" borderId="0" xfId="6" applyNumberFormat="1" applyFont="1" applyAlignment="1">
      <alignment horizontal="center" vertical="center"/>
    </xf>
    <xf numFmtId="166" fontId="13" fillId="0" borderId="0" xfId="3" applyNumberFormat="1" applyFont="1" applyAlignment="1">
      <alignment horizontal="center" vertical="center"/>
    </xf>
    <xf numFmtId="1" fontId="13" fillId="0" borderId="0" xfId="3" applyNumberFormat="1" applyFont="1" applyAlignment="1">
      <alignment horizontal="center"/>
    </xf>
    <xf numFmtId="169" fontId="13" fillId="0" borderId="0" xfId="3" applyNumberFormat="1" applyFont="1" applyAlignment="1">
      <alignment horizontal="right"/>
    </xf>
    <xf numFmtId="1" fontId="12" fillId="0" borderId="0" xfId="3" applyNumberFormat="1" applyFont="1" applyAlignment="1">
      <alignment horizontal="center"/>
    </xf>
    <xf numFmtId="169" fontId="12" fillId="0" borderId="0" xfId="3" applyNumberFormat="1" applyFont="1" applyAlignment="1">
      <alignment horizontal="right"/>
    </xf>
    <xf numFmtId="1" fontId="12" fillId="0" borderId="12" xfId="3" applyNumberFormat="1" applyFont="1" applyBorder="1" applyAlignment="1">
      <alignment horizontal="center"/>
    </xf>
    <xf numFmtId="169" fontId="12" fillId="0" borderId="12" xfId="3" applyNumberFormat="1" applyFont="1" applyBorder="1" applyAlignment="1">
      <alignment horizontal="right"/>
    </xf>
    <xf numFmtId="0" fontId="12" fillId="0" borderId="0" xfId="3" applyFont="1" applyAlignment="1">
      <alignment horizontal="center"/>
    </xf>
    <xf numFmtId="1" fontId="13" fillId="0" borderId="16" xfId="3" applyNumberFormat="1" applyFont="1" applyBorder="1" applyAlignment="1">
      <alignment horizontal="center"/>
    </xf>
    <xf numFmtId="169" fontId="13" fillId="0" borderId="16" xfId="3" applyNumberFormat="1" applyFont="1" applyBorder="1" applyAlignment="1">
      <alignment horizontal="right"/>
    </xf>
    <xf numFmtId="169" fontId="12" fillId="0" borderId="0" xfId="3" applyNumberFormat="1" applyFont="1"/>
    <xf numFmtId="169" fontId="13" fillId="0" borderId="12" xfId="3" applyNumberFormat="1" applyFont="1" applyBorder="1"/>
    <xf numFmtId="169" fontId="12" fillId="0" borderId="12" xfId="3" applyNumberFormat="1" applyFont="1" applyBorder="1"/>
    <xf numFmtId="169" fontId="13" fillId="0" borderId="0" xfId="3" applyNumberFormat="1" applyFont="1"/>
    <xf numFmtId="0" fontId="12" fillId="0" borderId="11" xfId="3" applyFont="1" applyBorder="1"/>
    <xf numFmtId="0" fontId="12" fillId="0" borderId="12" xfId="3" applyFont="1" applyBorder="1"/>
    <xf numFmtId="0" fontId="12" fillId="0" borderId="13" xfId="3" applyFont="1" applyBorder="1"/>
    <xf numFmtId="0" fontId="12" fillId="7" borderId="0" xfId="3" applyFont="1" applyFill="1"/>
    <xf numFmtId="0" fontId="13" fillId="0" borderId="0" xfId="3" applyFont="1" applyAlignment="1">
      <alignment horizontal="center"/>
    </xf>
    <xf numFmtId="1" fontId="13" fillId="0" borderId="0" xfId="6" applyNumberFormat="1" applyFont="1" applyAlignment="1">
      <alignment horizontal="right"/>
    </xf>
    <xf numFmtId="170" fontId="13" fillId="0" borderId="0" xfId="7" applyNumberFormat="1" applyFont="1" applyAlignment="1">
      <alignment horizontal="right"/>
    </xf>
    <xf numFmtId="1" fontId="12" fillId="0" borderId="0" xfId="6" applyNumberFormat="1" applyFont="1" applyAlignment="1">
      <alignment horizontal="right"/>
    </xf>
    <xf numFmtId="170" fontId="12" fillId="0" borderId="0" xfId="7" applyNumberFormat="1" applyFont="1" applyAlignment="1">
      <alignment horizontal="right"/>
    </xf>
    <xf numFmtId="164" fontId="12" fillId="0" borderId="16" xfId="7" applyNumberFormat="1" applyFont="1" applyBorder="1" applyAlignment="1">
      <alignment horizontal="center"/>
    </xf>
    <xf numFmtId="170" fontId="12" fillId="0" borderId="16" xfId="7" applyNumberFormat="1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3" applyFont="1" applyBorder="1" applyAlignment="1">
      <alignment horizontal="center" vertical="center"/>
    </xf>
    <xf numFmtId="0" fontId="13" fillId="0" borderId="7" xfId="3" applyFont="1" applyBorder="1" applyAlignment="1">
      <alignment horizontal="center" vertical="center"/>
    </xf>
    <xf numFmtId="0" fontId="13" fillId="0" borderId="6" xfId="3" applyFont="1" applyBorder="1" applyAlignment="1">
      <alignment horizontal="center" vertical="center"/>
    </xf>
    <xf numFmtId="0" fontId="13" fillId="0" borderId="11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0" fontId="13" fillId="0" borderId="13" xfId="3" applyFont="1" applyBorder="1" applyAlignment="1">
      <alignment horizontal="center" vertical="center"/>
    </xf>
    <xf numFmtId="0" fontId="13" fillId="0" borderId="8" xfId="3" applyFont="1" applyBorder="1" applyAlignment="1">
      <alignment horizontal="center" vertical="center"/>
    </xf>
    <xf numFmtId="0" fontId="13" fillId="0" borderId="14" xfId="3" applyFont="1" applyBorder="1" applyAlignment="1">
      <alignment horizontal="center" vertical="center"/>
    </xf>
    <xf numFmtId="0" fontId="14" fillId="0" borderId="0" xfId="3" applyFont="1" applyAlignment="1">
      <alignment horizontal="center" vertical="center" wrapText="1"/>
    </xf>
    <xf numFmtId="0" fontId="13" fillId="0" borderId="9" xfId="3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8">
    <cellStyle name="Millares" xfId="1" builtinId="3"/>
    <cellStyle name="Millares 2" xfId="4" xr:uid="{00000000-0005-0000-0000-000002000000}"/>
    <cellStyle name="Millares 2 2" xfId="7" xr:uid="{9EDD067D-6429-44BB-B7B5-D2E5E12EA8DE}"/>
    <cellStyle name="Millares 3" xfId="6" xr:uid="{4CA69985-0FB7-49C8-B223-AE66D2E9D4B5}"/>
    <cellStyle name="Moneda" xfId="5" builtinId="4"/>
    <cellStyle name="Normal" xfId="0" builtinId="0"/>
    <cellStyle name="Normal 2" xfId="2" xr:uid="{00000000-0005-0000-0000-000004000000}"/>
    <cellStyle name="Normal 2 2" xfId="3" xr:uid="{00000000-0005-0000-0000-000005000000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A632B4-3B4A-4CA5-865E-C3592A73B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57914E4F-8569-4662-9490-7AB795687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5344B5C3-7302-4870-A8F3-93DFAAF2F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09B3F07-BBC7-4CCA-8E84-CF116FB22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workbookViewId="0">
      <selection activeCell="H11" sqref="H11"/>
    </sheetView>
  </sheetViews>
  <sheetFormatPr baseColWidth="10" defaultRowHeight="14.5" x14ac:dyDescent="0.35"/>
  <cols>
    <col min="2" max="2" width="50.7265625" bestFit="1" customWidth="1"/>
    <col min="3" max="3" width="8.54296875" bestFit="1" customWidth="1"/>
    <col min="6" max="6" width="13" bestFit="1" customWidth="1"/>
    <col min="7" max="7" width="15" customWidth="1"/>
    <col min="8" max="8" width="15.81640625" bestFit="1" customWidth="1"/>
    <col min="9" max="9" width="11" bestFit="1" customWidth="1"/>
    <col min="10" max="10" width="15" bestFit="1" customWidth="1"/>
    <col min="11" max="11" width="17" customWidth="1"/>
  </cols>
  <sheetData>
    <row r="1" spans="1:11" ht="22.5" x14ac:dyDescent="0.35">
      <c r="A1" s="1" t="s">
        <v>1</v>
      </c>
    </row>
    <row r="2" spans="1:11" ht="22.5" x14ac:dyDescent="0.35">
      <c r="A2" s="1" t="s">
        <v>0</v>
      </c>
    </row>
    <row r="3" spans="1:11" x14ac:dyDescent="0.35">
      <c r="A3" s="2"/>
    </row>
    <row r="7" spans="1:11" ht="21" x14ac:dyDescent="0.35">
      <c r="A7" s="6" t="s">
        <v>2</v>
      </c>
      <c r="B7" s="6" t="s">
        <v>3</v>
      </c>
      <c r="C7" s="6" t="s">
        <v>4</v>
      </c>
      <c r="D7" s="6" t="s">
        <v>10</v>
      </c>
      <c r="E7" s="6" t="s">
        <v>11</v>
      </c>
      <c r="F7" s="6" t="s">
        <v>8</v>
      </c>
      <c r="G7" s="6" t="s">
        <v>7</v>
      </c>
      <c r="H7" s="6" t="s">
        <v>18</v>
      </c>
      <c r="I7" s="6" t="s">
        <v>12</v>
      </c>
      <c r="J7" s="6" t="s">
        <v>14</v>
      </c>
      <c r="K7" s="6" t="s">
        <v>16</v>
      </c>
    </row>
    <row r="8" spans="1:11" x14ac:dyDescent="0.35">
      <c r="A8" s="3">
        <v>890701718</v>
      </c>
      <c r="B8" s="3" t="s">
        <v>6</v>
      </c>
      <c r="C8" s="3" t="s">
        <v>5</v>
      </c>
      <c r="D8" s="3">
        <v>1060269</v>
      </c>
      <c r="E8" s="4">
        <v>45483.025462962964</v>
      </c>
      <c r="F8" s="8" t="s">
        <v>19</v>
      </c>
      <c r="G8" s="5">
        <v>81400</v>
      </c>
      <c r="H8" s="5">
        <v>81400</v>
      </c>
      <c r="I8" s="3" t="s">
        <v>13</v>
      </c>
      <c r="J8" s="3" t="s">
        <v>15</v>
      </c>
      <c r="K8" s="3" t="s">
        <v>17</v>
      </c>
    </row>
    <row r="9" spans="1:11" x14ac:dyDescent="0.35">
      <c r="A9" s="3">
        <v>890701718</v>
      </c>
      <c r="B9" s="3" t="s">
        <v>6</v>
      </c>
      <c r="C9" s="3" t="s">
        <v>20</v>
      </c>
      <c r="D9" s="3">
        <v>81333</v>
      </c>
      <c r="E9" s="4">
        <v>45644</v>
      </c>
      <c r="F9" s="4">
        <v>45700</v>
      </c>
      <c r="G9" s="5">
        <v>24335750</v>
      </c>
      <c r="H9" s="5">
        <v>1509600</v>
      </c>
      <c r="I9" s="3" t="s">
        <v>13</v>
      </c>
      <c r="J9" s="3" t="s">
        <v>15</v>
      </c>
      <c r="K9" s="3" t="s">
        <v>17</v>
      </c>
    </row>
    <row r="10" spans="1:11" x14ac:dyDescent="0.35">
      <c r="A10" s="3">
        <v>890701718</v>
      </c>
      <c r="B10" s="3" t="s">
        <v>6</v>
      </c>
      <c r="C10" s="3" t="s">
        <v>20</v>
      </c>
      <c r="D10" s="9">
        <v>219312</v>
      </c>
      <c r="E10" s="4">
        <v>45768</v>
      </c>
      <c r="F10" s="4">
        <v>45797</v>
      </c>
      <c r="G10" s="5">
        <v>7800</v>
      </c>
      <c r="H10" s="5">
        <v>7800</v>
      </c>
      <c r="I10" s="3" t="s">
        <v>13</v>
      </c>
      <c r="J10" s="3" t="s">
        <v>15</v>
      </c>
      <c r="K10" s="3" t="s">
        <v>17</v>
      </c>
    </row>
    <row r="11" spans="1:11" x14ac:dyDescent="0.35">
      <c r="A11" s="93" t="s">
        <v>9</v>
      </c>
      <c r="B11" s="94"/>
      <c r="C11" s="94"/>
      <c r="D11" s="94"/>
      <c r="E11" s="94"/>
      <c r="F11" s="95"/>
      <c r="G11" s="7">
        <f>SUM(G8:G10)</f>
        <v>24424950</v>
      </c>
      <c r="H11" s="7">
        <f>SUM(H8:H10)</f>
        <v>1598800</v>
      </c>
    </row>
  </sheetData>
  <mergeCells count="1">
    <mergeCell ref="A11:F11"/>
  </mergeCells>
  <conditionalFormatting sqref="A1:A3">
    <cfRule type="duplicateValues" dxfId="38" priority="16" stopIfTrue="1"/>
    <cfRule type="duplicateValues" dxfId="37" priority="17" stopIfTrue="1"/>
  </conditionalFormatting>
  <conditionalFormatting sqref="A7:C7">
    <cfRule type="duplicateValues" dxfId="36" priority="3" stopIfTrue="1"/>
    <cfRule type="duplicateValues" dxfId="35" priority="4" stopIfTrue="1"/>
    <cfRule type="duplicateValues" dxfId="34" priority="5"/>
    <cfRule type="duplicateValues" dxfId="33" priority="6" stopIfTrue="1"/>
  </conditionalFormatting>
  <conditionalFormatting sqref="D7">
    <cfRule type="duplicateValues" dxfId="32" priority="20"/>
    <cfRule type="duplicateValues" dxfId="31" priority="21" stopIfTrue="1"/>
  </conditionalFormatting>
  <conditionalFormatting sqref="I7">
    <cfRule type="duplicateValues" dxfId="30" priority="2" stopIfTrue="1"/>
  </conditionalFormatting>
  <conditionalFormatting sqref="J7:K7 D7:H7">
    <cfRule type="duplicateValues" dxfId="29" priority="23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31A0-666A-40D9-821E-1782D24A5604}">
  <dimension ref="A1:AW5"/>
  <sheetViews>
    <sheetView workbookViewId="0">
      <selection activeCell="I3" sqref="I3"/>
    </sheetView>
  </sheetViews>
  <sheetFormatPr baseColWidth="10" defaultRowHeight="14.5" x14ac:dyDescent="0.35"/>
  <cols>
    <col min="1" max="1" width="8.1796875" bestFit="1" customWidth="1"/>
    <col min="3" max="3" width="6.36328125" bestFit="1" customWidth="1"/>
    <col min="4" max="4" width="6.6328125" bestFit="1" customWidth="1"/>
    <col min="5" max="5" width="9.26953125" bestFit="1" customWidth="1"/>
    <col min="7" max="8" width="8.453125" bestFit="1" customWidth="1"/>
    <col min="11" max="11" width="9.36328125" customWidth="1"/>
    <col min="13" max="13" width="8.81640625" bestFit="1" customWidth="1"/>
    <col min="15" max="15" width="15.36328125" customWidth="1"/>
    <col min="29" max="29" width="11.90625" customWidth="1"/>
    <col min="31" max="31" width="11.81640625" customWidth="1"/>
    <col min="39" max="39" width="13.7265625" customWidth="1"/>
    <col min="41" max="41" width="13.36328125" customWidth="1"/>
    <col min="43" max="43" width="11.6328125" customWidth="1"/>
  </cols>
  <sheetData>
    <row r="1" spans="1:49" s="20" customFormat="1" x14ac:dyDescent="0.35">
      <c r="A1" s="10">
        <v>45808</v>
      </c>
      <c r="B1" s="11"/>
      <c r="C1" s="11"/>
      <c r="D1" s="11"/>
      <c r="E1" s="11"/>
      <c r="F1" s="11"/>
      <c r="G1" s="12"/>
      <c r="H1" s="12"/>
      <c r="I1" s="13">
        <f>+SUBTOTAL(9,I3:I1048576)</f>
        <v>24424950</v>
      </c>
      <c r="J1" s="13">
        <f>+SUBTOTAL(9,J3:J1048576)</f>
        <v>1598800</v>
      </c>
      <c r="K1" s="11"/>
      <c r="L1" s="11"/>
      <c r="M1" s="11"/>
      <c r="N1" s="14">
        <f>+J1-SUM(AI1:AQ1)</f>
        <v>0</v>
      </c>
      <c r="O1" s="15"/>
      <c r="P1" s="16">
        <f>+SUBTOTAL(9,P3:P2822)</f>
        <v>7800</v>
      </c>
      <c r="Q1" s="17"/>
      <c r="R1" s="15"/>
      <c r="S1" s="12"/>
      <c r="T1" s="12"/>
      <c r="U1" s="12"/>
      <c r="V1" s="12"/>
      <c r="W1" s="15"/>
      <c r="X1" s="15"/>
      <c r="Y1" s="13">
        <f>+SUBTOTAL(9,Y3:Y2822)</f>
        <v>24424950</v>
      </c>
      <c r="Z1" s="13">
        <f>+SUBTOTAL(9,Z3:Z2822)</f>
        <v>1598800</v>
      </c>
      <c r="AA1" s="15"/>
      <c r="AB1" s="16">
        <f>+SUBTOTAL(9,AB3:AB2822)</f>
        <v>1509600</v>
      </c>
      <c r="AC1" s="15"/>
      <c r="AD1" s="15"/>
      <c r="AE1" s="15"/>
      <c r="AF1" s="15"/>
      <c r="AG1" s="15"/>
      <c r="AH1" s="15"/>
      <c r="AI1" s="16">
        <f t="shared" ref="AI1:AR1" si="0">+SUBTOTAL(9,AI3:AI2822)</f>
        <v>0</v>
      </c>
      <c r="AJ1" s="16">
        <f t="shared" si="0"/>
        <v>0</v>
      </c>
      <c r="AK1" s="16">
        <f t="shared" si="0"/>
        <v>81400</v>
      </c>
      <c r="AL1" s="16">
        <f t="shared" si="0"/>
        <v>0</v>
      </c>
      <c r="AM1" s="16">
        <f t="shared" si="0"/>
        <v>0</v>
      </c>
      <c r="AN1" s="16">
        <f t="shared" si="0"/>
        <v>0</v>
      </c>
      <c r="AO1" s="16">
        <f t="shared" si="0"/>
        <v>1517400</v>
      </c>
      <c r="AP1" s="16">
        <f t="shared" si="0"/>
        <v>0</v>
      </c>
      <c r="AQ1" s="16">
        <f t="shared" si="0"/>
        <v>0</v>
      </c>
      <c r="AR1" s="16">
        <f t="shared" si="0"/>
        <v>22826150</v>
      </c>
      <c r="AS1" s="18"/>
      <c r="AT1" s="18"/>
      <c r="AU1" s="18"/>
      <c r="AV1" s="18"/>
      <c r="AW1" s="19"/>
    </row>
    <row r="2" spans="1:49" s="20" customFormat="1" ht="31.5" x14ac:dyDescent="0.35">
      <c r="A2" s="21" t="s">
        <v>21</v>
      </c>
      <c r="B2" s="21" t="s">
        <v>22</v>
      </c>
      <c r="C2" s="21" t="s">
        <v>23</v>
      </c>
      <c r="D2" s="21" t="s">
        <v>24</v>
      </c>
      <c r="E2" s="21" t="s">
        <v>25</v>
      </c>
      <c r="F2" s="21" t="s">
        <v>26</v>
      </c>
      <c r="G2" s="22" t="s">
        <v>27</v>
      </c>
      <c r="H2" s="22" t="s">
        <v>28</v>
      </c>
      <c r="I2" s="23" t="s">
        <v>29</v>
      </c>
      <c r="J2" s="23" t="s">
        <v>30</v>
      </c>
      <c r="K2" s="21" t="s">
        <v>31</v>
      </c>
      <c r="L2" s="21" t="s">
        <v>32</v>
      </c>
      <c r="M2" s="21" t="s">
        <v>33</v>
      </c>
      <c r="N2" s="24" t="s">
        <v>34</v>
      </c>
      <c r="O2" s="25" t="str">
        <f ca="1">+CONCATENATE("ESTADO EPS ",TEXT(TODAY(),"DD-MM-YYYY"))</f>
        <v>ESTADO EPS 26-06-2025</v>
      </c>
      <c r="P2" s="26" t="s">
        <v>35</v>
      </c>
      <c r="Q2" s="27" t="s">
        <v>36</v>
      </c>
      <c r="R2" s="28" t="s">
        <v>37</v>
      </c>
      <c r="S2" s="28" t="s">
        <v>38</v>
      </c>
      <c r="T2" s="28" t="s">
        <v>39</v>
      </c>
      <c r="U2" s="28" t="s">
        <v>40</v>
      </c>
      <c r="V2" s="28" t="s">
        <v>41</v>
      </c>
      <c r="W2" s="29" t="s">
        <v>42</v>
      </c>
      <c r="X2" s="29" t="s">
        <v>43</v>
      </c>
      <c r="Y2" s="30" t="s">
        <v>44</v>
      </c>
      <c r="Z2" s="30" t="s">
        <v>45</v>
      </c>
      <c r="AA2" s="29" t="s">
        <v>48</v>
      </c>
      <c r="AB2" s="31" t="s">
        <v>49</v>
      </c>
      <c r="AC2" s="31" t="s">
        <v>50</v>
      </c>
      <c r="AD2" s="31" t="s">
        <v>51</v>
      </c>
      <c r="AE2" s="31" t="s">
        <v>52</v>
      </c>
      <c r="AF2" s="31" t="s">
        <v>53</v>
      </c>
      <c r="AG2" s="31" t="s">
        <v>54</v>
      </c>
      <c r="AH2" s="31" t="s">
        <v>55</v>
      </c>
      <c r="AI2" s="32" t="s">
        <v>56</v>
      </c>
      <c r="AJ2" s="32" t="s">
        <v>57</v>
      </c>
      <c r="AK2" s="32" t="s">
        <v>58</v>
      </c>
      <c r="AL2" s="32" t="s">
        <v>47</v>
      </c>
      <c r="AM2" s="32" t="s">
        <v>59</v>
      </c>
      <c r="AN2" s="32" t="s">
        <v>46</v>
      </c>
      <c r="AO2" s="32" t="s">
        <v>60</v>
      </c>
      <c r="AP2" s="32" t="s">
        <v>61</v>
      </c>
      <c r="AQ2" s="33" t="s">
        <v>62</v>
      </c>
      <c r="AR2" s="34" t="s">
        <v>63</v>
      </c>
      <c r="AS2" s="34" t="s">
        <v>64</v>
      </c>
      <c r="AT2" s="34" t="s">
        <v>65</v>
      </c>
      <c r="AU2" s="34" t="s">
        <v>66</v>
      </c>
      <c r="AV2" s="34" t="s">
        <v>67</v>
      </c>
      <c r="AW2" s="34" t="s">
        <v>68</v>
      </c>
    </row>
    <row r="3" spans="1:49" s="20" customFormat="1" x14ac:dyDescent="0.35">
      <c r="A3" s="35">
        <v>890701718</v>
      </c>
      <c r="B3" s="36" t="s">
        <v>69</v>
      </c>
      <c r="C3" s="35" t="s">
        <v>5</v>
      </c>
      <c r="D3" s="35">
        <v>1060269</v>
      </c>
      <c r="E3" s="35" t="s">
        <v>70</v>
      </c>
      <c r="F3" s="35" t="s">
        <v>71</v>
      </c>
      <c r="G3" s="37">
        <v>45483.025462962964</v>
      </c>
      <c r="H3" s="37"/>
      <c r="I3" s="38">
        <v>81400</v>
      </c>
      <c r="J3" s="38">
        <v>81400</v>
      </c>
      <c r="K3" s="35" t="s">
        <v>13</v>
      </c>
      <c r="L3" s="35" t="s">
        <v>15</v>
      </c>
      <c r="M3" s="35" t="s">
        <v>17</v>
      </c>
      <c r="N3" s="35" t="e">
        <v>#N/A</v>
      </c>
      <c r="O3" s="39" t="s">
        <v>72</v>
      </c>
      <c r="P3" s="40">
        <v>0</v>
      </c>
      <c r="Q3" s="39"/>
      <c r="R3" s="39" t="s">
        <v>73</v>
      </c>
      <c r="S3" s="41">
        <v>45483</v>
      </c>
      <c r="T3" s="41"/>
      <c r="U3" s="41"/>
      <c r="V3" s="41"/>
      <c r="W3" s="42" t="s">
        <v>89</v>
      </c>
      <c r="X3" s="42" t="s">
        <v>89</v>
      </c>
      <c r="Y3" s="40">
        <v>81400</v>
      </c>
      <c r="Z3" s="40">
        <v>81400</v>
      </c>
      <c r="AA3" s="39"/>
      <c r="AB3" s="40">
        <v>0</v>
      </c>
      <c r="AC3" s="39"/>
      <c r="AD3" s="39"/>
      <c r="AE3" s="39"/>
      <c r="AF3" s="39"/>
      <c r="AG3" s="39"/>
      <c r="AH3" s="39"/>
      <c r="AI3" s="38"/>
      <c r="AJ3" s="38"/>
      <c r="AK3" s="38">
        <v>81400</v>
      </c>
      <c r="AL3" s="38"/>
      <c r="AM3" s="38"/>
      <c r="AN3" s="38"/>
      <c r="AO3" s="38"/>
      <c r="AP3" s="38"/>
      <c r="AQ3" s="38"/>
      <c r="AR3" s="38"/>
      <c r="AS3" s="38"/>
      <c r="AT3" s="35"/>
      <c r="AU3" s="35"/>
      <c r="AV3" s="35"/>
      <c r="AW3" s="38"/>
    </row>
    <row r="4" spans="1:49" s="20" customFormat="1" x14ac:dyDescent="0.35">
      <c r="A4" s="35">
        <v>890701718</v>
      </c>
      <c r="B4" s="36" t="s">
        <v>69</v>
      </c>
      <c r="C4" s="35" t="s">
        <v>20</v>
      </c>
      <c r="D4" s="35">
        <v>219312</v>
      </c>
      <c r="E4" s="35" t="s">
        <v>74</v>
      </c>
      <c r="F4" s="35" t="s">
        <v>75</v>
      </c>
      <c r="G4" s="37">
        <v>45768</v>
      </c>
      <c r="H4" s="37">
        <v>45797</v>
      </c>
      <c r="I4" s="38">
        <v>7800</v>
      </c>
      <c r="J4" s="38">
        <v>7800</v>
      </c>
      <c r="K4" s="35" t="s">
        <v>13</v>
      </c>
      <c r="L4" s="35" t="s">
        <v>15</v>
      </c>
      <c r="M4" s="35" t="s">
        <v>17</v>
      </c>
      <c r="N4" s="35" t="e">
        <v>#N/A</v>
      </c>
      <c r="O4" s="39" t="s">
        <v>76</v>
      </c>
      <c r="P4" s="40">
        <v>7800</v>
      </c>
      <c r="Q4" s="39">
        <v>137146884</v>
      </c>
      <c r="R4" s="39" t="s">
        <v>77</v>
      </c>
      <c r="S4" s="41">
        <v>45768</v>
      </c>
      <c r="T4" s="41">
        <v>45797</v>
      </c>
      <c r="U4" s="41">
        <v>45807</v>
      </c>
      <c r="V4" s="41"/>
      <c r="W4" s="42">
        <v>1</v>
      </c>
      <c r="X4" s="42" t="s">
        <v>90</v>
      </c>
      <c r="Y4" s="40">
        <v>7800</v>
      </c>
      <c r="Z4" s="40">
        <v>7800</v>
      </c>
      <c r="AA4" s="39"/>
      <c r="AB4" s="40">
        <v>0</v>
      </c>
      <c r="AC4" s="39"/>
      <c r="AD4" s="39"/>
      <c r="AE4" s="39"/>
      <c r="AF4" s="39" t="s">
        <v>78</v>
      </c>
      <c r="AG4" s="39"/>
      <c r="AH4" s="39" t="s">
        <v>79</v>
      </c>
      <c r="AI4" s="38"/>
      <c r="AJ4" s="38"/>
      <c r="AK4" s="38"/>
      <c r="AL4" s="38"/>
      <c r="AM4" s="38"/>
      <c r="AN4" s="38"/>
      <c r="AO4" s="38">
        <v>7800</v>
      </c>
      <c r="AP4" s="38"/>
      <c r="AQ4" s="38"/>
      <c r="AR4" s="38"/>
      <c r="AS4" s="38"/>
      <c r="AT4" s="35"/>
      <c r="AU4" s="35"/>
      <c r="AV4" s="35"/>
      <c r="AW4" s="38"/>
    </row>
    <row r="5" spans="1:49" s="20" customFormat="1" x14ac:dyDescent="0.35">
      <c r="A5" s="35">
        <v>890701718</v>
      </c>
      <c r="B5" s="36" t="s">
        <v>69</v>
      </c>
      <c r="C5" s="35" t="s">
        <v>20</v>
      </c>
      <c r="D5" s="35">
        <v>81333</v>
      </c>
      <c r="E5" s="35" t="s">
        <v>80</v>
      </c>
      <c r="F5" s="35" t="s">
        <v>81</v>
      </c>
      <c r="G5" s="37">
        <v>45644</v>
      </c>
      <c r="H5" s="37">
        <v>45700</v>
      </c>
      <c r="I5" s="38">
        <v>24335750</v>
      </c>
      <c r="J5" s="38">
        <v>1509600</v>
      </c>
      <c r="K5" s="35" t="s">
        <v>13</v>
      </c>
      <c r="L5" s="35" t="s">
        <v>15</v>
      </c>
      <c r="M5" s="35" t="s">
        <v>17</v>
      </c>
      <c r="N5" s="35" t="s">
        <v>88</v>
      </c>
      <c r="O5" s="39" t="s">
        <v>76</v>
      </c>
      <c r="P5" s="40">
        <v>0</v>
      </c>
      <c r="Q5" s="39"/>
      <c r="R5" s="39" t="s">
        <v>77</v>
      </c>
      <c r="S5" s="41">
        <v>45695</v>
      </c>
      <c r="T5" s="41">
        <v>45700</v>
      </c>
      <c r="U5" s="41">
        <v>45812</v>
      </c>
      <c r="V5" s="41"/>
      <c r="W5" s="42">
        <v>-4</v>
      </c>
      <c r="X5" s="42" t="s">
        <v>91</v>
      </c>
      <c r="Y5" s="40">
        <v>24335750</v>
      </c>
      <c r="Z5" s="40">
        <v>1509600</v>
      </c>
      <c r="AA5" s="39" t="s">
        <v>82</v>
      </c>
      <c r="AB5" s="40">
        <v>1509600</v>
      </c>
      <c r="AC5" s="39" t="s">
        <v>83</v>
      </c>
      <c r="AD5" s="39" t="s">
        <v>84</v>
      </c>
      <c r="AE5" s="39" t="s">
        <v>85</v>
      </c>
      <c r="AF5" s="39" t="s">
        <v>86</v>
      </c>
      <c r="AG5" s="39" t="s">
        <v>86</v>
      </c>
      <c r="AH5" s="39" t="s">
        <v>79</v>
      </c>
      <c r="AI5" s="38"/>
      <c r="AJ5" s="38"/>
      <c r="AK5" s="38"/>
      <c r="AL5" s="38"/>
      <c r="AM5" s="38"/>
      <c r="AN5" s="38"/>
      <c r="AO5" s="38">
        <v>1509600</v>
      </c>
      <c r="AP5" s="38"/>
      <c r="AQ5" s="38"/>
      <c r="AR5" s="38">
        <v>22826150</v>
      </c>
      <c r="AS5" s="38"/>
      <c r="AT5" s="35">
        <v>4800068274</v>
      </c>
      <c r="AU5" s="37">
        <v>45762</v>
      </c>
      <c r="AV5" s="35" t="s">
        <v>87</v>
      </c>
      <c r="AW5" s="38">
        <v>22907550</v>
      </c>
    </row>
  </sheetData>
  <protectedRanges>
    <protectedRange algorithmName="SHA-512" hashValue="9+ah9tJAD1d4FIK7boMSAp9ZhkqWOsKcliwsS35JSOsk0Aea+c/2yFVjBeVDsv7trYxT+iUP9dPVCIbjcjaMoQ==" saltValue="Z7GArlXd1BdcXotzmJqK/w==" spinCount="100000" sqref="A3:B5" name="Rango1_1_1_14"/>
  </protectedRanges>
  <conditionalFormatting sqref="E1">
    <cfRule type="duplicateValues" dxfId="28" priority="25"/>
    <cfRule type="duplicateValues" dxfId="27" priority="26"/>
    <cfRule type="duplicateValues" dxfId="26" priority="27"/>
    <cfRule type="duplicateValues" dxfId="25" priority="28"/>
    <cfRule type="duplicateValues" dxfId="24" priority="29"/>
  </conditionalFormatting>
  <conditionalFormatting sqref="E2">
    <cfRule type="duplicateValues" dxfId="23" priority="20"/>
    <cfRule type="duplicateValues" dxfId="22" priority="21"/>
    <cfRule type="duplicateValues" dxfId="21" priority="22"/>
    <cfRule type="duplicateValues" dxfId="20" priority="23"/>
    <cfRule type="duplicateValues" dxfId="19" priority="24"/>
  </conditionalFormatting>
  <conditionalFormatting sqref="E3:E5">
    <cfRule type="duplicateValues" dxfId="18" priority="13"/>
    <cfRule type="duplicateValues" dxfId="17" priority="14"/>
    <cfRule type="duplicateValues" dxfId="16" priority="15"/>
    <cfRule type="duplicateValues" dxfId="15" priority="16"/>
    <cfRule type="duplicateValues" dxfId="14" priority="17"/>
    <cfRule type="duplicateValues" dxfId="13" priority="18"/>
    <cfRule type="duplicateValues" dxfId="12" priority="1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36914-0376-49F4-A267-698EA601A9C0}">
  <dimension ref="B1:J42"/>
  <sheetViews>
    <sheetView showGridLines="0" tabSelected="1" zoomScaleNormal="100" workbookViewId="0">
      <selection activeCell="M27" sqref="M27"/>
    </sheetView>
  </sheetViews>
  <sheetFormatPr baseColWidth="10" defaultColWidth="10.90625" defaultRowHeight="12.5" x14ac:dyDescent="0.25"/>
  <cols>
    <col min="1" max="1" width="1" style="43" customWidth="1"/>
    <col min="2" max="2" width="10.90625" style="43"/>
    <col min="3" max="3" width="17.54296875" style="43" customWidth="1"/>
    <col min="4" max="4" width="11.54296875" style="43" customWidth="1"/>
    <col min="5" max="8" width="10.90625" style="43"/>
    <col min="9" max="9" width="22.54296875" style="43" customWidth="1"/>
    <col min="10" max="10" width="14" style="43" customWidth="1"/>
    <col min="11" max="11" width="1.81640625" style="43" customWidth="1"/>
    <col min="12" max="16384" width="10.90625" style="43"/>
  </cols>
  <sheetData>
    <row r="1" spans="2:10" ht="6" customHeight="1" thickBot="1" x14ac:dyDescent="0.3"/>
    <row r="2" spans="2:10" ht="19.5" customHeight="1" x14ac:dyDescent="0.25">
      <c r="B2" s="44"/>
      <c r="C2" s="45"/>
      <c r="D2" s="96" t="s">
        <v>92</v>
      </c>
      <c r="E2" s="97"/>
      <c r="F2" s="97"/>
      <c r="G2" s="97"/>
      <c r="H2" s="97"/>
      <c r="I2" s="98"/>
      <c r="J2" s="102" t="s">
        <v>93</v>
      </c>
    </row>
    <row r="3" spans="2:10" ht="15.75" customHeight="1" thickBot="1" x14ac:dyDescent="0.3">
      <c r="B3" s="46"/>
      <c r="C3" s="47"/>
      <c r="D3" s="99"/>
      <c r="E3" s="100"/>
      <c r="F3" s="100"/>
      <c r="G3" s="100"/>
      <c r="H3" s="100"/>
      <c r="I3" s="101"/>
      <c r="J3" s="103"/>
    </row>
    <row r="4" spans="2:10" ht="13" x14ac:dyDescent="0.25">
      <c r="B4" s="46"/>
      <c r="C4" s="47"/>
      <c r="D4" s="48"/>
      <c r="E4" s="49"/>
      <c r="F4" s="49"/>
      <c r="G4" s="49"/>
      <c r="H4" s="49"/>
      <c r="I4" s="50"/>
      <c r="J4" s="51"/>
    </row>
    <row r="5" spans="2:10" ht="13" x14ac:dyDescent="0.25">
      <c r="B5" s="46"/>
      <c r="C5" s="47"/>
      <c r="D5" s="52" t="s">
        <v>94</v>
      </c>
      <c r="E5" s="53"/>
      <c r="F5" s="53"/>
      <c r="G5" s="53"/>
      <c r="H5" s="53"/>
      <c r="I5" s="54"/>
      <c r="J5" s="54" t="s">
        <v>95</v>
      </c>
    </row>
    <row r="6" spans="2:10" ht="13.5" thickBot="1" x14ac:dyDescent="0.3">
      <c r="B6" s="55"/>
      <c r="C6" s="56"/>
      <c r="D6" s="57"/>
      <c r="E6" s="58"/>
      <c r="F6" s="58"/>
      <c r="G6" s="58"/>
      <c r="H6" s="58"/>
      <c r="I6" s="59"/>
      <c r="J6" s="60"/>
    </row>
    <row r="7" spans="2:10" x14ac:dyDescent="0.25">
      <c r="B7" s="61"/>
      <c r="J7" s="62"/>
    </row>
    <row r="8" spans="2:10" x14ac:dyDescent="0.25">
      <c r="B8" s="61"/>
      <c r="J8" s="62"/>
    </row>
    <row r="9" spans="2:10" x14ac:dyDescent="0.25">
      <c r="B9" s="61"/>
      <c r="C9" s="43" t="s">
        <v>122</v>
      </c>
      <c r="J9" s="62"/>
    </row>
    <row r="10" spans="2:10" ht="13" x14ac:dyDescent="0.3">
      <c r="B10" s="61"/>
      <c r="C10" s="63"/>
      <c r="E10" s="64"/>
      <c r="H10" s="65"/>
      <c r="J10" s="62"/>
    </row>
    <row r="11" spans="2:10" x14ac:dyDescent="0.25">
      <c r="B11" s="61"/>
      <c r="J11" s="62"/>
    </row>
    <row r="12" spans="2:10" ht="13" x14ac:dyDescent="0.3">
      <c r="B12" s="61"/>
      <c r="C12" s="63" t="s">
        <v>123</v>
      </c>
      <c r="J12" s="62"/>
    </row>
    <row r="13" spans="2:10" ht="13" x14ac:dyDescent="0.3">
      <c r="B13" s="61"/>
      <c r="C13" s="63" t="s">
        <v>124</v>
      </c>
      <c r="J13" s="62"/>
    </row>
    <row r="14" spans="2:10" x14ac:dyDescent="0.25">
      <c r="B14" s="61"/>
      <c r="J14" s="62"/>
    </row>
    <row r="15" spans="2:10" x14ac:dyDescent="0.25">
      <c r="B15" s="61"/>
      <c r="C15" s="43" t="s">
        <v>125</v>
      </c>
      <c r="J15" s="62"/>
    </row>
    <row r="16" spans="2:10" x14ac:dyDescent="0.25">
      <c r="B16" s="61"/>
      <c r="C16" s="66"/>
      <c r="J16" s="62"/>
    </row>
    <row r="17" spans="2:10" ht="13" x14ac:dyDescent="0.25">
      <c r="B17" s="61"/>
      <c r="C17" s="43" t="s">
        <v>126</v>
      </c>
      <c r="D17" s="64"/>
      <c r="H17" s="67" t="s">
        <v>96</v>
      </c>
      <c r="I17" s="68" t="s">
        <v>97</v>
      </c>
      <c r="J17" s="62"/>
    </row>
    <row r="18" spans="2:10" ht="13" x14ac:dyDescent="0.3">
      <c r="B18" s="61"/>
      <c r="C18" s="63" t="s">
        <v>98</v>
      </c>
      <c r="D18" s="63"/>
      <c r="E18" s="63"/>
      <c r="F18" s="63"/>
      <c r="H18" s="69">
        <v>3</v>
      </c>
      <c r="I18" s="70">
        <v>1598800</v>
      </c>
      <c r="J18" s="62"/>
    </row>
    <row r="19" spans="2:10" x14ac:dyDescent="0.25">
      <c r="B19" s="61"/>
      <c r="C19" s="43" t="s">
        <v>99</v>
      </c>
      <c r="H19" s="71">
        <v>0</v>
      </c>
      <c r="I19" s="72">
        <v>0</v>
      </c>
      <c r="J19" s="62"/>
    </row>
    <row r="20" spans="2:10" x14ac:dyDescent="0.25">
      <c r="B20" s="61"/>
      <c r="C20" s="43" t="s">
        <v>100</v>
      </c>
      <c r="H20" s="71">
        <v>0</v>
      </c>
      <c r="I20" s="72">
        <v>0</v>
      </c>
      <c r="J20" s="62"/>
    </row>
    <row r="21" spans="2:10" x14ac:dyDescent="0.25">
      <c r="B21" s="61"/>
      <c r="C21" s="43" t="s">
        <v>101</v>
      </c>
      <c r="H21" s="71">
        <v>1</v>
      </c>
      <c r="I21" s="72">
        <v>81400</v>
      </c>
      <c r="J21" s="62"/>
    </row>
    <row r="22" spans="2:10" x14ac:dyDescent="0.25">
      <c r="B22" s="61"/>
      <c r="C22" s="43" t="s">
        <v>102</v>
      </c>
      <c r="H22" s="71">
        <v>0</v>
      </c>
      <c r="I22" s="72">
        <v>0</v>
      </c>
      <c r="J22" s="62"/>
    </row>
    <row r="23" spans="2:10" x14ac:dyDescent="0.25">
      <c r="B23" s="61"/>
      <c r="C23" s="43" t="s">
        <v>103</v>
      </c>
      <c r="H23" s="71">
        <v>0</v>
      </c>
      <c r="I23" s="72">
        <v>0</v>
      </c>
      <c r="J23" s="62"/>
    </row>
    <row r="24" spans="2:10" ht="13" thickBot="1" x14ac:dyDescent="0.3">
      <c r="B24" s="61"/>
      <c r="C24" s="43" t="s">
        <v>104</v>
      </c>
      <c r="H24" s="73">
        <v>0</v>
      </c>
      <c r="I24" s="74">
        <v>0</v>
      </c>
      <c r="J24" s="62"/>
    </row>
    <row r="25" spans="2:10" ht="13" x14ac:dyDescent="0.3">
      <c r="B25" s="61"/>
      <c r="C25" s="63" t="s">
        <v>105</v>
      </c>
      <c r="D25" s="63"/>
      <c r="E25" s="63"/>
      <c r="F25" s="63"/>
      <c r="H25" s="69">
        <f>H19+H20+H21+H22+H24+H23</f>
        <v>1</v>
      </c>
      <c r="I25" s="70">
        <f>I19+I20+I21+I22+I24+I23</f>
        <v>81400</v>
      </c>
      <c r="J25" s="62"/>
    </row>
    <row r="26" spans="2:10" x14ac:dyDescent="0.25">
      <c r="B26" s="61"/>
      <c r="C26" s="43" t="s">
        <v>106</v>
      </c>
      <c r="H26" s="71">
        <v>2</v>
      </c>
      <c r="I26" s="72">
        <v>1517400</v>
      </c>
      <c r="J26" s="62"/>
    </row>
    <row r="27" spans="2:10" ht="13" thickBot="1" x14ac:dyDescent="0.3">
      <c r="B27" s="61"/>
      <c r="C27" s="43" t="s">
        <v>61</v>
      </c>
      <c r="H27" s="73">
        <v>0</v>
      </c>
      <c r="I27" s="74">
        <v>0</v>
      </c>
      <c r="J27" s="62"/>
    </row>
    <row r="28" spans="2:10" ht="13" x14ac:dyDescent="0.3">
      <c r="B28" s="61"/>
      <c r="C28" s="63" t="s">
        <v>107</v>
      </c>
      <c r="D28" s="63"/>
      <c r="E28" s="63"/>
      <c r="F28" s="63"/>
      <c r="H28" s="69">
        <f>H26+H27</f>
        <v>2</v>
      </c>
      <c r="I28" s="70">
        <f>I26+I27</f>
        <v>1517400</v>
      </c>
      <c r="J28" s="62"/>
    </row>
    <row r="29" spans="2:10" ht="13.5" thickBot="1" x14ac:dyDescent="0.35">
      <c r="B29" s="61"/>
      <c r="C29" s="43" t="s">
        <v>108</v>
      </c>
      <c r="D29" s="63"/>
      <c r="E29" s="63"/>
      <c r="F29" s="63"/>
      <c r="H29" s="73">
        <v>0</v>
      </c>
      <c r="I29" s="74">
        <v>0</v>
      </c>
      <c r="J29" s="62"/>
    </row>
    <row r="30" spans="2:10" ht="13" x14ac:dyDescent="0.3">
      <c r="B30" s="61"/>
      <c r="C30" s="63" t="s">
        <v>109</v>
      </c>
      <c r="D30" s="63"/>
      <c r="E30" s="63"/>
      <c r="F30" s="63"/>
      <c r="H30" s="71">
        <f>H29</f>
        <v>0</v>
      </c>
      <c r="I30" s="72">
        <f>I29</f>
        <v>0</v>
      </c>
      <c r="J30" s="62"/>
    </row>
    <row r="31" spans="2:10" ht="13" x14ac:dyDescent="0.3">
      <c r="B31" s="61"/>
      <c r="C31" s="63"/>
      <c r="D31" s="63"/>
      <c r="E31" s="63"/>
      <c r="F31" s="63"/>
      <c r="H31" s="75"/>
      <c r="I31" s="70"/>
      <c r="J31" s="62"/>
    </row>
    <row r="32" spans="2:10" ht="13.5" thickBot="1" x14ac:dyDescent="0.35">
      <c r="B32" s="61"/>
      <c r="C32" s="63" t="s">
        <v>110</v>
      </c>
      <c r="D32" s="63"/>
      <c r="H32" s="76">
        <f>H25+H28+H30</f>
        <v>3</v>
      </c>
      <c r="I32" s="77">
        <f>I25+I28+I30</f>
        <v>1598800</v>
      </c>
      <c r="J32" s="62"/>
    </row>
    <row r="33" spans="2:10" ht="13.5" thickTop="1" x14ac:dyDescent="0.3">
      <c r="B33" s="61"/>
      <c r="C33" s="63"/>
      <c r="D33" s="63"/>
      <c r="H33" s="71">
        <f>+H18-H32</f>
        <v>0</v>
      </c>
      <c r="I33" s="72">
        <f>+I18-I32</f>
        <v>0</v>
      </c>
      <c r="J33" s="62"/>
    </row>
    <row r="34" spans="2:10" x14ac:dyDescent="0.25">
      <c r="B34" s="61"/>
      <c r="G34" s="78"/>
      <c r="H34" s="78"/>
      <c r="I34" s="78"/>
      <c r="J34" s="62"/>
    </row>
    <row r="35" spans="2:10" x14ac:dyDescent="0.25">
      <c r="B35" s="61"/>
      <c r="G35" s="78"/>
      <c r="H35" s="78"/>
      <c r="I35" s="78"/>
      <c r="J35" s="62"/>
    </row>
    <row r="36" spans="2:10" ht="13" x14ac:dyDescent="0.3">
      <c r="B36" s="61"/>
      <c r="C36" s="63"/>
      <c r="G36" s="78"/>
      <c r="H36" s="78"/>
      <c r="I36" s="78"/>
      <c r="J36" s="62"/>
    </row>
    <row r="37" spans="2:10" ht="13.5" thickBot="1" x14ac:dyDescent="0.35">
      <c r="B37" s="61"/>
      <c r="C37" s="79" t="s">
        <v>128</v>
      </c>
      <c r="D37" s="80"/>
      <c r="H37" s="79" t="s">
        <v>111</v>
      </c>
      <c r="I37" s="80"/>
      <c r="J37" s="62"/>
    </row>
    <row r="38" spans="2:10" ht="13" x14ac:dyDescent="0.3">
      <c r="B38" s="61"/>
      <c r="C38" s="63" t="s">
        <v>129</v>
      </c>
      <c r="D38" s="78"/>
      <c r="H38" s="81" t="s">
        <v>112</v>
      </c>
      <c r="I38" s="78"/>
      <c r="J38" s="62"/>
    </row>
    <row r="39" spans="2:10" ht="13" x14ac:dyDescent="0.3">
      <c r="B39" s="61"/>
      <c r="C39" s="63" t="s">
        <v>127</v>
      </c>
      <c r="H39" s="63" t="s">
        <v>113</v>
      </c>
      <c r="I39" s="78"/>
      <c r="J39" s="62"/>
    </row>
    <row r="40" spans="2:10" x14ac:dyDescent="0.25">
      <c r="B40" s="61"/>
      <c r="G40" s="78"/>
      <c r="H40" s="78"/>
      <c r="I40" s="78"/>
      <c r="J40" s="62"/>
    </row>
    <row r="41" spans="2:10" ht="12.75" customHeight="1" x14ac:dyDescent="0.25">
      <c r="B41" s="61"/>
      <c r="C41" s="104" t="s">
        <v>114</v>
      </c>
      <c r="D41" s="104"/>
      <c r="E41" s="104"/>
      <c r="F41" s="104"/>
      <c r="G41" s="104"/>
      <c r="H41" s="104"/>
      <c r="I41" s="104"/>
      <c r="J41" s="62"/>
    </row>
    <row r="42" spans="2:10" ht="18.75" customHeight="1" thickBot="1" x14ac:dyDescent="0.3">
      <c r="B42" s="82"/>
      <c r="C42" s="83"/>
      <c r="D42" s="83"/>
      <c r="E42" s="83"/>
      <c r="F42" s="83"/>
      <c r="G42" s="83"/>
      <c r="H42" s="83"/>
      <c r="I42" s="83"/>
      <c r="J42" s="84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F6451-A759-4F3F-93B8-C818405CDE71}">
  <dimension ref="B1:J37"/>
  <sheetViews>
    <sheetView showGridLines="0" zoomScale="84" zoomScaleNormal="84" zoomScaleSheetLayoutView="100" workbookViewId="0">
      <selection activeCell="H29" sqref="H29"/>
    </sheetView>
  </sheetViews>
  <sheetFormatPr baseColWidth="10" defaultColWidth="11.453125" defaultRowHeight="12.5" x14ac:dyDescent="0.25"/>
  <cols>
    <col min="1" max="1" width="4.453125" style="43" customWidth="1"/>
    <col min="2" max="2" width="11.453125" style="43"/>
    <col min="3" max="3" width="12.81640625" style="43" customWidth="1"/>
    <col min="4" max="4" width="22" style="43" customWidth="1"/>
    <col min="5" max="8" width="11.453125" style="43"/>
    <col min="9" max="9" width="24.81640625" style="43" customWidth="1"/>
    <col min="10" max="10" width="12.54296875" style="43" customWidth="1"/>
    <col min="11" max="11" width="1.81640625" style="43" customWidth="1"/>
    <col min="12" max="16384" width="11.453125" style="43"/>
  </cols>
  <sheetData>
    <row r="1" spans="2:10" ht="18" customHeight="1" thickBot="1" x14ac:dyDescent="0.3"/>
    <row r="2" spans="2:10" ht="19.5" customHeight="1" x14ac:dyDescent="0.25">
      <c r="B2" s="44"/>
      <c r="C2" s="45"/>
      <c r="D2" s="96" t="s">
        <v>115</v>
      </c>
      <c r="E2" s="97"/>
      <c r="F2" s="97"/>
      <c r="G2" s="97"/>
      <c r="H2" s="97"/>
      <c r="I2" s="98"/>
      <c r="J2" s="102" t="s">
        <v>93</v>
      </c>
    </row>
    <row r="3" spans="2:10" ht="15.75" customHeight="1" thickBot="1" x14ac:dyDescent="0.3">
      <c r="B3" s="46"/>
      <c r="C3" s="47"/>
      <c r="D3" s="99"/>
      <c r="E3" s="100"/>
      <c r="F3" s="100"/>
      <c r="G3" s="100"/>
      <c r="H3" s="100"/>
      <c r="I3" s="101"/>
      <c r="J3" s="103"/>
    </row>
    <row r="4" spans="2:10" ht="13" x14ac:dyDescent="0.25">
      <c r="B4" s="46"/>
      <c r="C4" s="47"/>
      <c r="E4" s="49"/>
      <c r="F4" s="49"/>
      <c r="G4" s="49"/>
      <c r="H4" s="49"/>
      <c r="I4" s="50"/>
      <c r="J4" s="51"/>
    </row>
    <row r="5" spans="2:10" ht="13" x14ac:dyDescent="0.25">
      <c r="B5" s="46"/>
      <c r="C5" s="47"/>
      <c r="D5" s="105" t="s">
        <v>116</v>
      </c>
      <c r="E5" s="106"/>
      <c r="F5" s="106"/>
      <c r="G5" s="106"/>
      <c r="H5" s="106"/>
      <c r="I5" s="107"/>
      <c r="J5" s="54" t="s">
        <v>117</v>
      </c>
    </row>
    <row r="6" spans="2:10" ht="13.5" thickBot="1" x14ac:dyDescent="0.3">
      <c r="B6" s="55"/>
      <c r="C6" s="56"/>
      <c r="D6" s="57"/>
      <c r="E6" s="58"/>
      <c r="F6" s="58"/>
      <c r="G6" s="58"/>
      <c r="H6" s="58"/>
      <c r="I6" s="59"/>
      <c r="J6" s="60"/>
    </row>
    <row r="7" spans="2:10" x14ac:dyDescent="0.25">
      <c r="B7" s="61"/>
      <c r="J7" s="62"/>
    </row>
    <row r="8" spans="2:10" x14ac:dyDescent="0.25">
      <c r="B8" s="61"/>
      <c r="J8" s="62"/>
    </row>
    <row r="9" spans="2:10" x14ac:dyDescent="0.25">
      <c r="B9" s="61"/>
      <c r="C9" s="43" t="str">
        <f>+'FOR-CSA-018'!C9</f>
        <v>Santiago de Cali, junio 21 2025</v>
      </c>
      <c r="D9" s="65"/>
      <c r="E9" s="64"/>
      <c r="J9" s="62"/>
    </row>
    <row r="10" spans="2:10" ht="13" x14ac:dyDescent="0.3">
      <c r="B10" s="61"/>
      <c r="C10" s="63"/>
      <c r="J10" s="62"/>
    </row>
    <row r="11" spans="2:10" ht="13" x14ac:dyDescent="0.3">
      <c r="B11" s="61"/>
      <c r="C11" s="63" t="str">
        <f>+'FOR-CSA-018'!C12</f>
        <v>Señores : HOSP REGIONAL ALFONSO JARAMILLO SALZAR E.S.E DEL LIBANO TOLIMA</v>
      </c>
      <c r="J11" s="62"/>
    </row>
    <row r="12" spans="2:10" ht="13" x14ac:dyDescent="0.3">
      <c r="B12" s="61"/>
      <c r="C12" s="63" t="str">
        <f>+'FOR-CSA-018'!C13</f>
        <v>NIT: 890701718</v>
      </c>
      <c r="J12" s="62"/>
    </row>
    <row r="13" spans="2:10" x14ac:dyDescent="0.25">
      <c r="B13" s="61"/>
      <c r="J13" s="62"/>
    </row>
    <row r="14" spans="2:10" x14ac:dyDescent="0.25">
      <c r="B14" s="61"/>
      <c r="C14" s="43" t="s">
        <v>118</v>
      </c>
      <c r="J14" s="62"/>
    </row>
    <row r="15" spans="2:10" x14ac:dyDescent="0.25">
      <c r="B15" s="61"/>
      <c r="C15" s="66"/>
      <c r="J15" s="62"/>
    </row>
    <row r="16" spans="2:10" ht="13" x14ac:dyDescent="0.3">
      <c r="B16" s="61"/>
      <c r="C16" s="85"/>
      <c r="D16" s="64"/>
      <c r="H16" s="86" t="s">
        <v>96</v>
      </c>
      <c r="I16" s="86" t="s">
        <v>97</v>
      </c>
      <c r="J16" s="62"/>
    </row>
    <row r="17" spans="2:10" ht="13" x14ac:dyDescent="0.3">
      <c r="B17" s="61"/>
      <c r="C17" s="63" t="str">
        <f>+'FOR-CSA-018'!C17</f>
        <v>Con Corte al dia: 31/05/2025</v>
      </c>
      <c r="D17" s="63"/>
      <c r="E17" s="63"/>
      <c r="F17" s="63"/>
      <c r="H17" s="87">
        <f>+SUM(H18:H23)</f>
        <v>1</v>
      </c>
      <c r="I17" s="88">
        <f>+SUM(I18:I23)</f>
        <v>81400</v>
      </c>
      <c r="J17" s="62"/>
    </row>
    <row r="18" spans="2:10" x14ac:dyDescent="0.25">
      <c r="B18" s="61"/>
      <c r="C18" s="43" t="s">
        <v>99</v>
      </c>
      <c r="H18" s="89">
        <f>+'FOR-CSA-018'!H19</f>
        <v>0</v>
      </c>
      <c r="I18" s="90">
        <f>+'FOR-CSA-018'!I19</f>
        <v>0</v>
      </c>
      <c r="J18" s="62"/>
    </row>
    <row r="19" spans="2:10" x14ac:dyDescent="0.25">
      <c r="B19" s="61"/>
      <c r="C19" s="43" t="s">
        <v>100</v>
      </c>
      <c r="H19" s="89">
        <f>+'FOR-CSA-018'!H20</f>
        <v>0</v>
      </c>
      <c r="I19" s="90">
        <f>+'FOR-CSA-018'!I20</f>
        <v>0</v>
      </c>
      <c r="J19" s="62"/>
    </row>
    <row r="20" spans="2:10" x14ac:dyDescent="0.25">
      <c r="B20" s="61"/>
      <c r="C20" s="43" t="s">
        <v>101</v>
      </c>
      <c r="H20" s="89">
        <f>+'FOR-CSA-018'!H21</f>
        <v>1</v>
      </c>
      <c r="I20" s="90">
        <f>+'FOR-CSA-018'!I21</f>
        <v>81400</v>
      </c>
      <c r="J20" s="62"/>
    </row>
    <row r="21" spans="2:10" x14ac:dyDescent="0.25">
      <c r="B21" s="61"/>
      <c r="C21" s="43" t="s">
        <v>102</v>
      </c>
      <c r="H21" s="89">
        <f>+'FOR-CSA-018'!H22</f>
        <v>0</v>
      </c>
      <c r="I21" s="90">
        <f>+'FOR-CSA-018'!I22</f>
        <v>0</v>
      </c>
      <c r="J21" s="62"/>
    </row>
    <row r="22" spans="2:10" x14ac:dyDescent="0.25">
      <c r="B22" s="61"/>
      <c r="C22" s="43" t="s">
        <v>103</v>
      </c>
      <c r="H22" s="89">
        <f>+'FOR-CSA-018'!H23</f>
        <v>0</v>
      </c>
      <c r="I22" s="90">
        <f>+'FOR-CSA-018'!I23</f>
        <v>0</v>
      </c>
      <c r="J22" s="62"/>
    </row>
    <row r="23" spans="2:10" x14ac:dyDescent="0.25">
      <c r="B23" s="61"/>
      <c r="C23" s="43" t="s">
        <v>119</v>
      </c>
      <c r="H23" s="89">
        <f>+'FOR-CSA-018'!H24</f>
        <v>0</v>
      </c>
      <c r="I23" s="90">
        <f>+'FOR-CSA-018'!I24</f>
        <v>0</v>
      </c>
      <c r="J23" s="62"/>
    </row>
    <row r="24" spans="2:10" ht="13" x14ac:dyDescent="0.3">
      <c r="B24" s="61"/>
      <c r="C24" s="63" t="s">
        <v>120</v>
      </c>
      <c r="D24" s="63"/>
      <c r="E24" s="63"/>
      <c r="F24" s="63"/>
      <c r="H24" s="87">
        <f>SUM(H18:H23)</f>
        <v>1</v>
      </c>
      <c r="I24" s="88">
        <f>+SUBTOTAL(9,I18:I23)</f>
        <v>81400</v>
      </c>
      <c r="J24" s="62"/>
    </row>
    <row r="25" spans="2:10" ht="13.5" thickBot="1" x14ac:dyDescent="0.35">
      <c r="B25" s="61"/>
      <c r="C25" s="63"/>
      <c r="D25" s="63"/>
      <c r="H25" s="91"/>
      <c r="I25" s="92"/>
      <c r="J25" s="62"/>
    </row>
    <row r="26" spans="2:10" ht="13.5" thickTop="1" x14ac:dyDescent="0.3">
      <c r="B26" s="61"/>
      <c r="C26" s="63"/>
      <c r="D26" s="63"/>
      <c r="H26" s="78"/>
      <c r="I26" s="72"/>
      <c r="J26" s="62"/>
    </row>
    <row r="27" spans="2:10" ht="13" x14ac:dyDescent="0.3">
      <c r="B27" s="61"/>
      <c r="C27" s="63"/>
      <c r="D27" s="63"/>
      <c r="H27" s="78"/>
      <c r="I27" s="72"/>
      <c r="J27" s="62"/>
    </row>
    <row r="28" spans="2:10" ht="13" x14ac:dyDescent="0.3">
      <c r="B28" s="61"/>
      <c r="C28" s="63"/>
      <c r="D28" s="63"/>
      <c r="H28" s="78"/>
      <c r="I28" s="72"/>
      <c r="J28" s="62"/>
    </row>
    <row r="29" spans="2:10" x14ac:dyDescent="0.25">
      <c r="B29" s="61"/>
      <c r="G29" s="78"/>
      <c r="H29" s="78"/>
      <c r="I29" s="78"/>
      <c r="J29" s="62"/>
    </row>
    <row r="30" spans="2:10" ht="13.5" thickBot="1" x14ac:dyDescent="0.35">
      <c r="B30" s="61"/>
      <c r="C30" s="79" t="str">
        <f>+'FOR-CSA-018'!C37</f>
        <v>Yudy Viviana Toro Pinilla</v>
      </c>
      <c r="D30" s="79"/>
      <c r="G30" s="79" t="str">
        <f>+'FOR-CSA-018'!H37</f>
        <v>Lizeth Ome G.</v>
      </c>
      <c r="H30" s="80"/>
      <c r="I30" s="78"/>
      <c r="J30" s="62"/>
    </row>
    <row r="31" spans="2:10" ht="13" x14ac:dyDescent="0.3">
      <c r="B31" s="61"/>
      <c r="C31" s="81" t="str">
        <f>+'FOR-CSA-018'!C38</f>
        <v>Técnico Administrativo</v>
      </c>
      <c r="D31" s="81"/>
      <c r="G31" s="81" t="str">
        <f>+'FOR-CSA-018'!H38</f>
        <v>Cartera - Cuentas Salud</v>
      </c>
      <c r="H31" s="78"/>
      <c r="I31" s="78"/>
      <c r="J31" s="62"/>
    </row>
    <row r="32" spans="2:10" ht="13" x14ac:dyDescent="0.3">
      <c r="B32" s="61"/>
      <c r="C32" s="81" t="str">
        <f>+'FOR-CSA-018'!C39</f>
        <v>HOSP REG ALFONSO JARAMILLO SALZAR ESE DEL LIBANO TOLIMA</v>
      </c>
      <c r="D32" s="81"/>
      <c r="G32" s="81" t="str">
        <f>+'FOR-CSA-018'!H39</f>
        <v>EPS Comfenalco Valle.</v>
      </c>
      <c r="H32" s="78"/>
      <c r="I32" s="78"/>
      <c r="J32" s="62"/>
    </row>
    <row r="33" spans="2:10" ht="13" x14ac:dyDescent="0.3">
      <c r="B33" s="61"/>
      <c r="C33" s="81"/>
      <c r="D33" s="81"/>
      <c r="G33" s="81"/>
      <c r="H33" s="78"/>
      <c r="I33" s="78"/>
      <c r="J33" s="62"/>
    </row>
    <row r="34" spans="2:10" ht="13" x14ac:dyDescent="0.3">
      <c r="B34" s="61"/>
      <c r="C34" s="81"/>
      <c r="D34" s="81"/>
      <c r="G34" s="81"/>
      <c r="H34" s="78"/>
      <c r="I34" s="78"/>
      <c r="J34" s="62"/>
    </row>
    <row r="35" spans="2:10" ht="14" x14ac:dyDescent="0.25">
      <c r="B35" s="61"/>
      <c r="C35" s="108" t="s">
        <v>121</v>
      </c>
      <c r="D35" s="108"/>
      <c r="E35" s="108"/>
      <c r="F35" s="108"/>
      <c r="G35" s="108"/>
      <c r="H35" s="108"/>
      <c r="I35" s="108"/>
      <c r="J35" s="62"/>
    </row>
    <row r="36" spans="2:10" ht="13" x14ac:dyDescent="0.3">
      <c r="B36" s="61"/>
      <c r="C36" s="81"/>
      <c r="D36" s="81"/>
      <c r="G36" s="81"/>
      <c r="H36" s="78"/>
      <c r="I36" s="78"/>
      <c r="J36" s="62"/>
    </row>
    <row r="37" spans="2:10" ht="18.75" customHeight="1" thickBot="1" x14ac:dyDescent="0.3">
      <c r="B37" s="82"/>
      <c r="C37" s="83"/>
      <c r="D37" s="83"/>
      <c r="E37" s="83"/>
      <c r="F37" s="83"/>
      <c r="G37" s="80"/>
      <c r="H37" s="80"/>
      <c r="I37" s="80"/>
      <c r="J37" s="84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Contabilidad HRAJS</dc:creator>
  <cp:lastModifiedBy>Neyla Lizeth Ome Guamanga</cp:lastModifiedBy>
  <dcterms:created xsi:type="dcterms:W3CDTF">2022-10-24T13:39:05Z</dcterms:created>
  <dcterms:modified xsi:type="dcterms:W3CDTF">2025-06-26T17:12:25Z</dcterms:modified>
</cp:coreProperties>
</file>